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Moji dokumenti\delo Sanela Mlakar\OŠ Oskarja Kovačiča 2022-2\1 RAZPISNA DOKUMENTACIJA IN OBJAVA\"/>
    </mc:Choice>
  </mc:AlternateContent>
  <xr:revisionPtr revIDLastSave="0" documentId="8_{59DD168F-2056-46C8-A879-2BEA0407BB90}" xr6:coauthVersionLast="36" xr6:coauthVersionMax="36" xr10:uidLastSave="{00000000-0000-0000-0000-000000000000}"/>
  <bookViews>
    <workbookView xWindow="0" yWindow="0" windowWidth="28800" windowHeight="12225" xr2:uid="{1B8E5AD8-70B3-4020-B074-9E79351BF638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3" i="1" l="1"/>
  <c r="G33" i="1"/>
  <c r="H33" i="1"/>
  <c r="I33" i="1"/>
  <c r="G10" i="1"/>
  <c r="H10" i="1"/>
  <c r="I10" i="1" s="1"/>
  <c r="G11" i="1"/>
  <c r="H11" i="1" s="1"/>
  <c r="G12" i="1"/>
  <c r="H12" i="1"/>
  <c r="I12" i="1"/>
  <c r="G13" i="1"/>
  <c r="H13" i="1" s="1"/>
  <c r="G14" i="1"/>
  <c r="H14" i="1"/>
  <c r="I14" i="1"/>
  <c r="G15" i="1"/>
  <c r="H15" i="1" s="1"/>
  <c r="G16" i="1"/>
  <c r="H16" i="1"/>
  <c r="I16" i="1"/>
  <c r="G17" i="1"/>
  <c r="H17" i="1" s="1"/>
  <c r="G18" i="1"/>
  <c r="H18" i="1"/>
  <c r="I18" i="1"/>
  <c r="G19" i="1"/>
  <c r="H19" i="1" s="1"/>
  <c r="G20" i="1"/>
  <c r="H20" i="1"/>
  <c r="I20" i="1"/>
  <c r="G21" i="1"/>
  <c r="H21" i="1" s="1"/>
  <c r="G22" i="1"/>
  <c r="H22" i="1"/>
  <c r="I22" i="1"/>
  <c r="G23" i="1"/>
  <c r="H23" i="1" s="1"/>
  <c r="G24" i="1"/>
  <c r="H24" i="1"/>
  <c r="I24" i="1"/>
  <c r="G25" i="1"/>
  <c r="H25" i="1" s="1"/>
  <c r="G26" i="1"/>
  <c r="H26" i="1"/>
  <c r="I26" i="1"/>
  <c r="G27" i="1"/>
  <c r="H27" i="1" s="1"/>
  <c r="G28" i="1"/>
  <c r="H28" i="1"/>
  <c r="I28" i="1"/>
  <c r="G29" i="1"/>
  <c r="H29" i="1" s="1"/>
  <c r="G30" i="1"/>
  <c r="H30" i="1"/>
  <c r="I30" i="1"/>
  <c r="G31" i="1"/>
  <c r="H31" i="1" s="1"/>
  <c r="G32" i="1"/>
  <c r="H32" i="1"/>
  <c r="I32" i="1"/>
  <c r="I9" i="1"/>
  <c r="H9" i="1"/>
  <c r="G9" i="1"/>
  <c r="I31" i="1" l="1"/>
  <c r="I29" i="1"/>
  <c r="I27" i="1"/>
  <c r="I25" i="1"/>
  <c r="I23" i="1"/>
  <c r="I21" i="1"/>
  <c r="I19" i="1"/>
  <c r="I17" i="1"/>
  <c r="I15" i="1"/>
  <c r="I13" i="1"/>
  <c r="I11" i="1"/>
</calcChain>
</file>

<file path=xl/sharedStrings.xml><?xml version="1.0" encoding="utf-8"?>
<sst xmlns="http://schemas.openxmlformats.org/spreadsheetml/2006/main" count="80" uniqueCount="54">
  <si>
    <t>Naročnik: OŠ Oskarja Kovačiča, Ob dolenjski železnici 48, Ljubljana</t>
  </si>
  <si>
    <t>6. SKUPINA: ZAMRZNJENA IN KONZERVIRANA ZELENJAVA IN SADJE</t>
  </si>
  <si>
    <t xml:space="preserve">ZAP. ŠT. </t>
  </si>
  <si>
    <t xml:space="preserve">VRSTA BLAGA                                             </t>
  </si>
  <si>
    <t>OCENJENA KOLIČINA</t>
  </si>
  <si>
    <t>ENOTA MERE</t>
  </si>
  <si>
    <t>BLAGOVNA ZNAMKA</t>
  </si>
  <si>
    <t>CENA ZA ENOTO MERE BREZ DDV (EUR)</t>
  </si>
  <si>
    <t>VREDNOST ZA OCENJENO KOLIĆINO BREZ DDV (EUR)</t>
  </si>
  <si>
    <t>ZNESEK DDV (EUR)</t>
  </si>
  <si>
    <t>VREDNOST ZA OCENJENO KOLIČINO Z DDV (EUR)</t>
  </si>
  <si>
    <t>ŠT. ŽIVIL PO MERILU "SHEMA KAKOVOSTI"</t>
  </si>
  <si>
    <t>7 = 3 x 6</t>
  </si>
  <si>
    <t>8 = 7 x stopnja DDV</t>
  </si>
  <si>
    <t>9 = 7 + 8</t>
  </si>
  <si>
    <t>6.1. sklop:  ZAMRZNJENA ZELENJAVA IN SADJE</t>
  </si>
  <si>
    <t>Zamrznjena špinača - briketi, pakiranje od 2 do 3 kg</t>
  </si>
  <si>
    <t>kg</t>
  </si>
  <si>
    <t>Zamrznjeno korenje - kockice, pakiranje od 2 do 3 kg</t>
  </si>
  <si>
    <t>Zamrznjeno korenje - valovite rezine, pakiranje od 2 do 3 kg</t>
  </si>
  <si>
    <t>Zamrznjeno korenje, Baby, pakiranje od 2 do 3 kg</t>
  </si>
  <si>
    <t>Zamrnjena paprika, rezana na kocke, pakiranje  od 2 do 3 kg</t>
  </si>
  <si>
    <t>Zamrznjen česen, celi, pakiranje  od 1 do 3 kg</t>
  </si>
  <si>
    <t>Zamrznjen česen, sesekljan, pakiranje  od 1 do 3 kg</t>
  </si>
  <si>
    <t>Zamrznjen stročji fižol zelen, ploščat, pakiranje od 2 do 3 kg</t>
  </si>
  <si>
    <t>Zamrznjen stročji fižol rumen, pakiranje do 2 do 3 kg</t>
  </si>
  <si>
    <t>Zamrznjen grah, pakiranje od 2 do 3 kg</t>
  </si>
  <si>
    <t>Zamrznjen brokoli, pakiranje od 2 do 3 kg</t>
  </si>
  <si>
    <t>Zamrznjena cvetača, pakiranje od 2 do 3 kg</t>
  </si>
  <si>
    <t>Zamrznjena mlečna koruza v zrnju, pakiranje od 2 do 3 kg</t>
  </si>
  <si>
    <t>Zamrznjen por - rezan na lističe, pakiranje od 2 do 3 kg</t>
  </si>
  <si>
    <t>Zamrznjen brstični ohrovt, pakiranje od 2 do 3 kg</t>
  </si>
  <si>
    <t>Zamrznjene paradižnikove kocke, pakiranje od 2 do 3 kg</t>
  </si>
  <si>
    <t>Mešana zamrznjena zelenjava (cvetača, korenček, brokoli), pakiranje od 2 do 3 kg</t>
  </si>
  <si>
    <t>Zamrznjene borovnice,  celi plodovi, pakiranje od 2 do 3 kg</t>
  </si>
  <si>
    <t>Zamrznjene jagode, celi plodovi, pakiranje od 2 do 3 kg</t>
  </si>
  <si>
    <t>Zamrznjeni gozdni sadeži, pakiranje od 2 do 3 kg</t>
  </si>
  <si>
    <t>Zamrznjene višnje, brez koščic, pakiranje od 2 do 3 kg</t>
  </si>
  <si>
    <t>Zamrznjene maline, celi plodovi, pakiranje od 2 do 3 kg</t>
  </si>
  <si>
    <t>Zamrznjeni mešane gobe z jurčki, kocke od 1 do 3 kg</t>
  </si>
  <si>
    <t>SKUPAJ  VREDNOST SKLOPA 6.1.</t>
  </si>
  <si>
    <t>/</t>
  </si>
  <si>
    <t>Zamrznjen peteršilj, sesekljan, pakiranje od 1 do 3kg</t>
  </si>
  <si>
    <t>Naziv ponudnika: _________________________________________________________</t>
  </si>
  <si>
    <t>NAVODILO ZA IZPOLNJEVANJE</t>
  </si>
  <si>
    <t>Zahteve naročnika in morebitne storitve v zvezi s posamezno vrsto prehrambenega blaga so v splošnih in posebnih pogojih razpisne dokumentacije in v opisu artikla tega predračunskega obrazca.</t>
  </si>
  <si>
    <t>Ponudnik mora ponuditi prehrambeno blago točno zahtevanih lastnosti, sicer bo njegova ponudba izločena kot nedopustna.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</si>
  <si>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</si>
  <si>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</t>
    </r>
  </si>
  <si>
    <r>
      <t xml:space="preserve">V </t>
    </r>
    <r>
      <rPr>
        <b/>
        <sz val="10"/>
        <rFont val="Arial Narrow"/>
        <family val="2"/>
        <charset val="238"/>
      </rPr>
      <t>stolpec 7</t>
    </r>
    <r>
      <rPr>
        <sz val="10"/>
        <rFont val="Arial Narrow"/>
        <family val="2"/>
        <charset val="238"/>
      </rPr>
      <t xml:space="preserve"> ponudnik vnese zmnožek cene za enoto mere brez DDV (iz stolpca 6) in ocenjene količine (iz stoplca 3).</t>
    </r>
  </si>
  <si>
    <r>
      <t xml:space="preserve">V </t>
    </r>
    <r>
      <rPr>
        <b/>
        <sz val="10"/>
        <rFont val="Arial Narrow"/>
        <family val="2"/>
        <charset val="238"/>
      </rPr>
      <t>stolpec 8</t>
    </r>
    <r>
      <rPr>
        <sz val="10"/>
        <rFont val="Arial Narrow"/>
        <family val="2"/>
        <charset val="238"/>
      </rPr>
      <t xml:space="preserve"> ponudnik vnese zmožek vrednosti za ocenjeno količino brez DDV (iz stoplca 7) in stopnje DDV.</t>
    </r>
  </si>
  <si>
    <r>
      <t xml:space="preserve">V </t>
    </r>
    <r>
      <rPr>
        <b/>
        <sz val="10"/>
        <rFont val="Arial Narrow"/>
        <family val="2"/>
        <charset val="238"/>
      </rPr>
      <t>stoplec 9</t>
    </r>
    <r>
      <rPr>
        <sz val="10"/>
        <rFont val="Arial Narrow"/>
        <family val="2"/>
        <charset val="238"/>
      </rPr>
      <t xml:space="preserve"> ponudnik vnese vsoto vrednosti za ocenjeno vrednost brez DDV (iz stolpca 7) in zneska DDV za ocenjeno količino (iz stoplca 8). Vsoto ponudnik prepiše v ponudbeni predračun (priloga 2) pri ustreznem sklopu in merilu "Ponudbena vrednost".</t>
    </r>
  </si>
  <si>
    <r>
      <t>V</t>
    </r>
    <r>
      <rPr>
        <b/>
        <sz val="10"/>
        <rFont val="Arial Narrow"/>
        <family val="2"/>
        <charset val="238"/>
      </rPr>
      <t xml:space="preserve"> 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Vsoto ponudnik prepiše v ponudbeni predračun (priloga 2) v polje "Shema kakovosti".  Stolpca ne izpolnjuje ponudnik za tiste sklope, kjer je "shema kakovosti" oz. ekološka kvaliteta zahtevana kot pogoj.</t>
    </r>
  </si>
  <si>
    <t xml:space="preserve">Ponudba velja 4 mesece od datuma za prejem ponudb.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</si>
</sst>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5" x14ac:knownFonts="1">
    <font>
      <sz val="11"/>
      <color theme="1"/>
      <name val="Calibri"/>
      <family val="2"/>
      <charset val="238"/>
      <scheme val="minor"/>
    </font>
    <font>
      <sz val="4"/>
      <color theme="1"/>
      <name val="Calibri"/>
      <family val="2"/>
      <charset val="238"/>
      <scheme val="minor"/>
    </font>
    <font>
      <b/>
      <sz val="14"/>
      <color theme="1"/>
      <name val="Arial Narrow"/>
      <family val="2"/>
      <charset val="238"/>
    </font>
    <font>
      <sz val="10"/>
      <name val="Arial"/>
      <family val="2"/>
      <charset val="238"/>
    </font>
    <font>
      <b/>
      <sz val="7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9"/>
      <name val="Arial Narrow"/>
      <family val="2"/>
      <charset val="238"/>
    </font>
    <font>
      <b/>
      <sz val="9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1"/>
      <name val="Arial Narrow"/>
      <family val="2"/>
      <charset val="238"/>
    </font>
    <font>
      <sz val="11"/>
      <color theme="2" tint="-0.89999084444715716"/>
      <name val="Arial Narrow"/>
      <family val="2"/>
      <charset val="238"/>
    </font>
    <font>
      <b/>
      <u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9">
    <xf numFmtId="0" fontId="0" fillId="0" borderId="0" xfId="0"/>
    <xf numFmtId="0" fontId="1" fillId="0" borderId="0" xfId="0" applyFont="1" applyProtection="1"/>
    <xf numFmtId="0" fontId="4" fillId="3" borderId="1" xfId="1" applyFont="1" applyFill="1" applyBorder="1" applyAlignment="1" applyProtection="1">
      <alignment horizontal="center" vertical="center" wrapText="1"/>
    </xf>
    <xf numFmtId="3" fontId="4" fillId="3" borderId="1" xfId="1" applyNumberFormat="1" applyFont="1" applyFill="1" applyBorder="1" applyAlignment="1" applyProtection="1">
      <alignment horizontal="center" vertical="center" wrapText="1"/>
    </xf>
    <xf numFmtId="4" fontId="4" fillId="3" borderId="1" xfId="1" applyNumberFormat="1" applyFont="1" applyFill="1" applyBorder="1" applyAlignment="1" applyProtection="1">
      <alignment horizontal="center" vertical="center" wrapText="1"/>
    </xf>
    <xf numFmtId="0" fontId="4" fillId="3" borderId="2" xfId="1" applyFont="1" applyFill="1" applyBorder="1" applyAlignment="1" applyProtection="1">
      <alignment horizontal="center" vertical="center" wrapText="1"/>
    </xf>
    <xf numFmtId="3" fontId="4" fillId="3" borderId="2" xfId="1" applyNumberFormat="1" applyFont="1" applyFill="1" applyBorder="1" applyAlignment="1" applyProtection="1">
      <alignment horizontal="center" vertical="center" wrapText="1"/>
    </xf>
    <xf numFmtId="4" fontId="4" fillId="3" borderId="2" xfId="1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 vertical="center" wrapText="1"/>
    </xf>
    <xf numFmtId="3" fontId="6" fillId="0" borderId="1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4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6" fillId="4" borderId="1" xfId="0" applyNumberFormat="1" applyFont="1" applyFill="1" applyBorder="1" applyAlignment="1" applyProtection="1">
      <alignment horizontal="center" vertical="center" wrapText="1"/>
    </xf>
    <xf numFmtId="3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3" fontId="7" fillId="0" borderId="1" xfId="0" applyNumberFormat="1" applyFont="1" applyBorder="1" applyAlignment="1" applyProtection="1">
      <alignment horizontal="center" vertical="center" wrapText="1"/>
    </xf>
    <xf numFmtId="0" fontId="7" fillId="5" borderId="1" xfId="0" applyFont="1" applyFill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horizontal="justify" vertical="center" wrapText="1"/>
    </xf>
    <xf numFmtId="0" fontId="5" fillId="0" borderId="1" xfId="0" applyFont="1" applyBorder="1" applyAlignment="1" applyProtection="1">
      <alignment horizontal="justify" vertical="center" wrapText="1"/>
    </xf>
    <xf numFmtId="3" fontId="8" fillId="0" borderId="1" xfId="0" quotePrefix="1" applyNumberFormat="1" applyFont="1" applyBorder="1" applyAlignment="1" applyProtection="1">
      <alignment horizontal="center" vertical="center"/>
    </xf>
    <xf numFmtId="3" fontId="8" fillId="5" borderId="1" xfId="0" quotePrefix="1" applyNumberFormat="1" applyFont="1" applyFill="1" applyBorder="1" applyAlignment="1" applyProtection="1">
      <alignment horizontal="center" vertical="center"/>
    </xf>
    <xf numFmtId="4" fontId="5" fillId="4" borderId="1" xfId="0" applyNumberFormat="1" applyFont="1" applyFill="1" applyBorder="1" applyAlignment="1" applyProtection="1">
      <alignment horizontal="center" vertical="center"/>
    </xf>
    <xf numFmtId="3" fontId="5" fillId="4" borderId="1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Alignment="1" applyProtection="1">
      <alignment horizontal="center"/>
    </xf>
    <xf numFmtId="0" fontId="5" fillId="2" borderId="3" xfId="0" applyFont="1" applyFill="1" applyBorder="1" applyAlignment="1" applyProtection="1">
      <alignment horizontal="left" vertical="center" wrapText="1"/>
    </xf>
    <xf numFmtId="0" fontId="5" fillId="2" borderId="4" xfId="0" applyFont="1" applyFill="1" applyBorder="1" applyAlignment="1" applyProtection="1">
      <alignment horizontal="left" vertical="center" wrapText="1"/>
    </xf>
    <xf numFmtId="0" fontId="9" fillId="0" borderId="0" xfId="0" applyFont="1" applyAlignment="1" applyProtection="1">
      <alignment horizontal="left"/>
      <protection locked="0"/>
    </xf>
    <xf numFmtId="3" fontId="9" fillId="0" borderId="0" xfId="0" applyNumberFormat="1" applyFont="1" applyProtection="1">
      <protection locked="0"/>
    </xf>
    <xf numFmtId="0" fontId="9" fillId="0" borderId="0" xfId="0" applyFont="1" applyProtection="1">
      <protection locked="0"/>
    </xf>
    <xf numFmtId="0" fontId="9" fillId="0" borderId="0" xfId="0" applyFont="1" applyAlignment="1" applyProtection="1">
      <protection locked="0"/>
    </xf>
    <xf numFmtId="0" fontId="9" fillId="0" borderId="0" xfId="0" applyFont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left" vertical="center"/>
      <protection locked="0"/>
    </xf>
    <xf numFmtId="0" fontId="10" fillId="0" borderId="0" xfId="0" applyFont="1" applyProtection="1"/>
    <xf numFmtId="0" fontId="9" fillId="0" borderId="0" xfId="0" applyFont="1" applyAlignment="1" applyProtection="1">
      <alignment horizontal="center" vertical="center"/>
    </xf>
    <xf numFmtId="3" fontId="11" fillId="0" borderId="0" xfId="0" applyNumberFormat="1" applyFont="1" applyProtection="1"/>
    <xf numFmtId="0" fontId="12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4" fontId="13" fillId="0" borderId="0" xfId="0" applyNumberFormat="1" applyFont="1" applyAlignment="1">
      <alignment vertical="center"/>
    </xf>
    <xf numFmtId="0" fontId="13" fillId="0" borderId="0" xfId="0" applyFont="1" applyAlignment="1">
      <alignment horizontal="left" vertical="center" wrapText="1"/>
    </xf>
    <xf numFmtId="0" fontId="13" fillId="5" borderId="0" xfId="0" applyFont="1" applyFill="1" applyAlignment="1">
      <alignment horizontal="left" vertical="center" wrapText="1"/>
    </xf>
    <xf numFmtId="0" fontId="13" fillId="5" borderId="0" xfId="0" applyFont="1" applyFill="1" applyAlignment="1">
      <alignment horizontal="left" vertical="center" wrapText="1"/>
    </xf>
    <xf numFmtId="0" fontId="13" fillId="0" borderId="0" xfId="0" applyFont="1"/>
    <xf numFmtId="0" fontId="13" fillId="0" borderId="0" xfId="0" applyFont="1" applyAlignment="1">
      <alignment horizontal="left"/>
    </xf>
    <xf numFmtId="0" fontId="13" fillId="0" borderId="0" xfId="0" applyNumberFormat="1" applyFont="1"/>
    <xf numFmtId="164" fontId="13" fillId="0" borderId="0" xfId="0" applyNumberFormat="1" applyFont="1"/>
  </cellXfs>
  <cellStyles count="2">
    <cellStyle name="Navadno" xfId="0" builtinId="0"/>
    <cellStyle name="Navadno 2" xfId="1" xr:uid="{231557EB-BED9-40D4-BA0E-0B1C590239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CDE05-8F75-44CF-9B6F-1F3680812B52}">
  <sheetPr>
    <pageSetUpPr fitToPage="1"/>
  </sheetPr>
  <dimension ref="A1:J45"/>
  <sheetViews>
    <sheetView tabSelected="1" zoomScaleNormal="100" workbookViewId="0">
      <selection activeCell="J17" sqref="J17"/>
    </sheetView>
  </sheetViews>
  <sheetFormatPr defaultRowHeight="15" x14ac:dyDescent="0.25"/>
  <cols>
    <col min="1" max="1" width="4.28515625" customWidth="1"/>
    <col min="2" max="2" width="51.7109375" bestFit="1" customWidth="1"/>
    <col min="3" max="3" width="9.42578125" customWidth="1"/>
    <col min="4" max="4" width="6" customWidth="1"/>
    <col min="5" max="5" width="37.140625" customWidth="1"/>
    <col min="6" max="10" width="14.140625" customWidth="1"/>
  </cols>
  <sheetData>
    <row r="1" spans="1:10" s="31" customFormat="1" ht="16.5" x14ac:dyDescent="0.3">
      <c r="A1" s="26" t="s">
        <v>43</v>
      </c>
      <c r="B1" s="26"/>
      <c r="C1" s="26"/>
      <c r="D1" s="27"/>
      <c r="E1" s="28"/>
      <c r="F1" s="29" t="s">
        <v>0</v>
      </c>
      <c r="G1" s="30"/>
      <c r="J1" s="30"/>
    </row>
    <row r="2" spans="1:10" s="31" customFormat="1" ht="16.5" x14ac:dyDescent="0.3">
      <c r="A2" s="32"/>
      <c r="B2" s="32"/>
      <c r="C2" s="32"/>
      <c r="D2" s="32"/>
      <c r="E2" s="32"/>
      <c r="F2" s="29"/>
      <c r="G2" s="30"/>
      <c r="J2" s="30"/>
    </row>
    <row r="3" spans="1:10" s="31" customFormat="1" ht="16.5" x14ac:dyDescent="0.3">
      <c r="B3" s="33"/>
      <c r="C3" s="34"/>
      <c r="D3" s="35"/>
    </row>
    <row r="4" spans="1:10" ht="18" x14ac:dyDescent="0.25">
      <c r="A4" s="23" t="s">
        <v>1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ht="33.75" x14ac:dyDescent="0.25">
      <c r="A6" s="2" t="s">
        <v>2</v>
      </c>
      <c r="B6" s="2" t="s">
        <v>3</v>
      </c>
      <c r="C6" s="3" t="s">
        <v>4</v>
      </c>
      <c r="D6" s="3" t="s">
        <v>5</v>
      </c>
      <c r="E6" s="4" t="s">
        <v>6</v>
      </c>
      <c r="F6" s="4" t="s">
        <v>7</v>
      </c>
      <c r="G6" s="4" t="s">
        <v>8</v>
      </c>
      <c r="H6" s="4" t="s">
        <v>9</v>
      </c>
      <c r="I6" s="4" t="s">
        <v>10</v>
      </c>
      <c r="J6" s="4" t="s">
        <v>11</v>
      </c>
    </row>
    <row r="7" spans="1:10" x14ac:dyDescent="0.25">
      <c r="A7" s="5">
        <v>1</v>
      </c>
      <c r="B7" s="5">
        <v>2</v>
      </c>
      <c r="C7" s="6">
        <v>3</v>
      </c>
      <c r="D7" s="6">
        <v>4</v>
      </c>
      <c r="E7" s="6">
        <v>5</v>
      </c>
      <c r="F7" s="6">
        <v>6</v>
      </c>
      <c r="G7" s="7" t="s">
        <v>12</v>
      </c>
      <c r="H7" s="6" t="s">
        <v>13</v>
      </c>
      <c r="I7" s="7" t="s">
        <v>14</v>
      </c>
      <c r="J7" s="6">
        <v>10</v>
      </c>
    </row>
    <row r="8" spans="1:10" x14ac:dyDescent="0.25">
      <c r="A8" s="24" t="s">
        <v>15</v>
      </c>
      <c r="B8" s="25"/>
      <c r="C8" s="25"/>
      <c r="D8" s="25"/>
      <c r="E8" s="25"/>
      <c r="F8" s="25"/>
      <c r="G8" s="25"/>
      <c r="H8" s="25"/>
      <c r="I8" s="25"/>
      <c r="J8" s="25"/>
    </row>
    <row r="9" spans="1:10" x14ac:dyDescent="0.25">
      <c r="A9" s="8">
        <v>1</v>
      </c>
      <c r="B9" s="9" t="s">
        <v>16</v>
      </c>
      <c r="C9" s="10">
        <v>1000</v>
      </c>
      <c r="D9" s="8" t="s">
        <v>17</v>
      </c>
      <c r="E9" s="11"/>
      <c r="F9" s="12"/>
      <c r="G9" s="13">
        <f>C9*F9</f>
        <v>0</v>
      </c>
      <c r="H9" s="13">
        <f>G9*0.095</f>
        <v>0</v>
      </c>
      <c r="I9" s="13">
        <f>G9+H9</f>
        <v>0</v>
      </c>
      <c r="J9" s="14"/>
    </row>
    <row r="10" spans="1:10" x14ac:dyDescent="0.25">
      <c r="A10" s="8">
        <v>2</v>
      </c>
      <c r="B10" s="9" t="s">
        <v>18</v>
      </c>
      <c r="C10" s="15">
        <v>400</v>
      </c>
      <c r="D10" s="8" t="s">
        <v>17</v>
      </c>
      <c r="E10" s="11"/>
      <c r="F10" s="12"/>
      <c r="G10" s="13">
        <f t="shared" ref="G10:G32" si="0">C10*F10</f>
        <v>0</v>
      </c>
      <c r="H10" s="13">
        <f t="shared" ref="H10:H32" si="1">G10*0.095</f>
        <v>0</v>
      </c>
      <c r="I10" s="13">
        <f t="shared" ref="I10:I32" si="2">G10+H10</f>
        <v>0</v>
      </c>
      <c r="J10" s="14"/>
    </row>
    <row r="11" spans="1:10" x14ac:dyDescent="0.25">
      <c r="A11" s="8">
        <v>3</v>
      </c>
      <c r="B11" s="9" t="s">
        <v>19</v>
      </c>
      <c r="C11" s="10">
        <v>400</v>
      </c>
      <c r="D11" s="8" t="s">
        <v>17</v>
      </c>
      <c r="E11" s="11"/>
      <c r="F11" s="12"/>
      <c r="G11" s="13">
        <f t="shared" si="0"/>
        <v>0</v>
      </c>
      <c r="H11" s="13">
        <f t="shared" si="1"/>
        <v>0</v>
      </c>
      <c r="I11" s="13">
        <f t="shared" si="2"/>
        <v>0</v>
      </c>
      <c r="J11" s="14"/>
    </row>
    <row r="12" spans="1:10" x14ac:dyDescent="0.25">
      <c r="A12" s="8">
        <v>4</v>
      </c>
      <c r="B12" s="9" t="s">
        <v>20</v>
      </c>
      <c r="C12" s="10">
        <v>50</v>
      </c>
      <c r="D12" s="8" t="s">
        <v>17</v>
      </c>
      <c r="E12" s="11"/>
      <c r="F12" s="12"/>
      <c r="G12" s="13">
        <f t="shared" si="0"/>
        <v>0</v>
      </c>
      <c r="H12" s="13">
        <f t="shared" si="1"/>
        <v>0</v>
      </c>
      <c r="I12" s="13">
        <f t="shared" si="2"/>
        <v>0</v>
      </c>
      <c r="J12" s="14"/>
    </row>
    <row r="13" spans="1:10" x14ac:dyDescent="0.25">
      <c r="A13" s="8">
        <v>5</v>
      </c>
      <c r="B13" s="9" t="s">
        <v>21</v>
      </c>
      <c r="C13" s="10">
        <v>400</v>
      </c>
      <c r="D13" s="8" t="s">
        <v>17</v>
      </c>
      <c r="E13" s="11"/>
      <c r="F13" s="12"/>
      <c r="G13" s="13">
        <f t="shared" si="0"/>
        <v>0</v>
      </c>
      <c r="H13" s="13">
        <f t="shared" si="1"/>
        <v>0</v>
      </c>
      <c r="I13" s="13">
        <f t="shared" si="2"/>
        <v>0</v>
      </c>
      <c r="J13" s="14"/>
    </row>
    <row r="14" spans="1:10" x14ac:dyDescent="0.25">
      <c r="A14" s="8">
        <v>6</v>
      </c>
      <c r="B14" s="16" t="s">
        <v>22</v>
      </c>
      <c r="C14" s="10">
        <v>25</v>
      </c>
      <c r="D14" s="8" t="s">
        <v>17</v>
      </c>
      <c r="E14" s="11"/>
      <c r="F14" s="12"/>
      <c r="G14" s="13">
        <f t="shared" si="0"/>
        <v>0</v>
      </c>
      <c r="H14" s="13">
        <f t="shared" si="1"/>
        <v>0</v>
      </c>
      <c r="I14" s="13">
        <f t="shared" si="2"/>
        <v>0</v>
      </c>
      <c r="J14" s="14"/>
    </row>
    <row r="15" spans="1:10" x14ac:dyDescent="0.25">
      <c r="A15" s="8">
        <v>7</v>
      </c>
      <c r="B15" s="16" t="s">
        <v>23</v>
      </c>
      <c r="C15" s="10">
        <v>25</v>
      </c>
      <c r="D15" s="8" t="s">
        <v>17</v>
      </c>
      <c r="E15" s="11"/>
      <c r="F15" s="12"/>
      <c r="G15" s="13">
        <f t="shared" si="0"/>
        <v>0</v>
      </c>
      <c r="H15" s="13">
        <f t="shared" si="1"/>
        <v>0</v>
      </c>
      <c r="I15" s="13">
        <f t="shared" si="2"/>
        <v>0</v>
      </c>
      <c r="J15" s="14"/>
    </row>
    <row r="16" spans="1:10" x14ac:dyDescent="0.25">
      <c r="A16" s="8">
        <v>8</v>
      </c>
      <c r="B16" s="9" t="s">
        <v>24</v>
      </c>
      <c r="C16" s="10">
        <v>200</v>
      </c>
      <c r="D16" s="8" t="s">
        <v>17</v>
      </c>
      <c r="E16" s="11"/>
      <c r="F16" s="12"/>
      <c r="G16" s="13">
        <f t="shared" si="0"/>
        <v>0</v>
      </c>
      <c r="H16" s="13">
        <f t="shared" si="1"/>
        <v>0</v>
      </c>
      <c r="I16" s="13">
        <f t="shared" si="2"/>
        <v>0</v>
      </c>
      <c r="J16" s="14"/>
    </row>
    <row r="17" spans="1:10" x14ac:dyDescent="0.25">
      <c r="A17" s="8">
        <v>9</v>
      </c>
      <c r="B17" s="9" t="s">
        <v>25</v>
      </c>
      <c r="C17" s="10">
        <v>150</v>
      </c>
      <c r="D17" s="8" t="s">
        <v>17</v>
      </c>
      <c r="E17" s="11"/>
      <c r="F17" s="12"/>
      <c r="G17" s="13">
        <f t="shared" si="0"/>
        <v>0</v>
      </c>
      <c r="H17" s="13">
        <f t="shared" si="1"/>
        <v>0</v>
      </c>
      <c r="I17" s="13">
        <f t="shared" si="2"/>
        <v>0</v>
      </c>
      <c r="J17" s="14"/>
    </row>
    <row r="18" spans="1:10" x14ac:dyDescent="0.25">
      <c r="A18" s="8">
        <v>10</v>
      </c>
      <c r="B18" s="9" t="s">
        <v>26</v>
      </c>
      <c r="C18" s="10">
        <v>600</v>
      </c>
      <c r="D18" s="8" t="s">
        <v>17</v>
      </c>
      <c r="E18" s="11"/>
      <c r="F18" s="12"/>
      <c r="G18" s="13">
        <f t="shared" si="0"/>
        <v>0</v>
      </c>
      <c r="H18" s="13">
        <f t="shared" si="1"/>
        <v>0</v>
      </c>
      <c r="I18" s="13">
        <f t="shared" si="2"/>
        <v>0</v>
      </c>
      <c r="J18" s="14"/>
    </row>
    <row r="19" spans="1:10" x14ac:dyDescent="0.25">
      <c r="A19" s="8">
        <v>11</v>
      </c>
      <c r="B19" s="9" t="s">
        <v>27</v>
      </c>
      <c r="C19" s="10">
        <v>500</v>
      </c>
      <c r="D19" s="8" t="s">
        <v>17</v>
      </c>
      <c r="E19" s="11"/>
      <c r="F19" s="12"/>
      <c r="G19" s="13">
        <f t="shared" si="0"/>
        <v>0</v>
      </c>
      <c r="H19" s="13">
        <f t="shared" si="1"/>
        <v>0</v>
      </c>
      <c r="I19" s="13">
        <f t="shared" si="2"/>
        <v>0</v>
      </c>
      <c r="J19" s="14"/>
    </row>
    <row r="20" spans="1:10" x14ac:dyDescent="0.25">
      <c r="A20" s="8">
        <v>12</v>
      </c>
      <c r="B20" s="9" t="s">
        <v>28</v>
      </c>
      <c r="C20" s="10">
        <v>400</v>
      </c>
      <c r="D20" s="8" t="s">
        <v>17</v>
      </c>
      <c r="E20" s="11"/>
      <c r="F20" s="12"/>
      <c r="G20" s="13">
        <f t="shared" si="0"/>
        <v>0</v>
      </c>
      <c r="H20" s="13">
        <f t="shared" si="1"/>
        <v>0</v>
      </c>
      <c r="I20" s="13">
        <f t="shared" si="2"/>
        <v>0</v>
      </c>
      <c r="J20" s="14"/>
    </row>
    <row r="21" spans="1:10" x14ac:dyDescent="0.25">
      <c r="A21" s="8">
        <v>13</v>
      </c>
      <c r="B21" s="9" t="s">
        <v>29</v>
      </c>
      <c r="C21" s="10">
        <v>50</v>
      </c>
      <c r="D21" s="8" t="s">
        <v>17</v>
      </c>
      <c r="E21" s="11"/>
      <c r="F21" s="12"/>
      <c r="G21" s="13">
        <f t="shared" si="0"/>
        <v>0</v>
      </c>
      <c r="H21" s="13">
        <f t="shared" si="1"/>
        <v>0</v>
      </c>
      <c r="I21" s="13">
        <f t="shared" si="2"/>
        <v>0</v>
      </c>
      <c r="J21" s="14"/>
    </row>
    <row r="22" spans="1:10" x14ac:dyDescent="0.25">
      <c r="A22" s="8">
        <v>14</v>
      </c>
      <c r="B22" s="9" t="s">
        <v>30</v>
      </c>
      <c r="C22" s="10">
        <v>150</v>
      </c>
      <c r="D22" s="8" t="s">
        <v>17</v>
      </c>
      <c r="E22" s="11"/>
      <c r="F22" s="12"/>
      <c r="G22" s="13">
        <f t="shared" si="0"/>
        <v>0</v>
      </c>
      <c r="H22" s="13">
        <f t="shared" si="1"/>
        <v>0</v>
      </c>
      <c r="I22" s="13">
        <f t="shared" si="2"/>
        <v>0</v>
      </c>
      <c r="J22" s="14"/>
    </row>
    <row r="23" spans="1:10" x14ac:dyDescent="0.25">
      <c r="A23" s="8">
        <v>15</v>
      </c>
      <c r="B23" s="9" t="s">
        <v>31</v>
      </c>
      <c r="C23" s="10">
        <v>60</v>
      </c>
      <c r="D23" s="8" t="s">
        <v>17</v>
      </c>
      <c r="E23" s="11"/>
      <c r="F23" s="12"/>
      <c r="G23" s="13">
        <f t="shared" si="0"/>
        <v>0</v>
      </c>
      <c r="H23" s="13">
        <f t="shared" si="1"/>
        <v>0</v>
      </c>
      <c r="I23" s="13">
        <f t="shared" si="2"/>
        <v>0</v>
      </c>
      <c r="J23" s="14"/>
    </row>
    <row r="24" spans="1:10" x14ac:dyDescent="0.25">
      <c r="A24" s="8">
        <v>16</v>
      </c>
      <c r="B24" s="9" t="s">
        <v>32</v>
      </c>
      <c r="C24" s="10">
        <v>400</v>
      </c>
      <c r="D24" s="8" t="s">
        <v>17</v>
      </c>
      <c r="E24" s="11"/>
      <c r="F24" s="12"/>
      <c r="G24" s="13">
        <f t="shared" si="0"/>
        <v>0</v>
      </c>
      <c r="H24" s="13">
        <f t="shared" si="1"/>
        <v>0</v>
      </c>
      <c r="I24" s="13">
        <f t="shared" si="2"/>
        <v>0</v>
      </c>
      <c r="J24" s="14"/>
    </row>
    <row r="25" spans="1:10" x14ac:dyDescent="0.25">
      <c r="A25" s="8">
        <v>17</v>
      </c>
      <c r="B25" s="9" t="s">
        <v>42</v>
      </c>
      <c r="C25" s="10">
        <v>50</v>
      </c>
      <c r="D25" s="8" t="s">
        <v>17</v>
      </c>
      <c r="E25" s="11"/>
      <c r="F25" s="12"/>
      <c r="G25" s="13">
        <f t="shared" si="0"/>
        <v>0</v>
      </c>
      <c r="H25" s="13">
        <f t="shared" si="1"/>
        <v>0</v>
      </c>
      <c r="I25" s="13">
        <f t="shared" si="2"/>
        <v>0</v>
      </c>
      <c r="J25" s="14"/>
    </row>
    <row r="26" spans="1:10" x14ac:dyDescent="0.25">
      <c r="A26" s="8">
        <v>18</v>
      </c>
      <c r="B26" s="9" t="s">
        <v>33</v>
      </c>
      <c r="C26" s="10">
        <v>50</v>
      </c>
      <c r="D26" s="8" t="s">
        <v>17</v>
      </c>
      <c r="E26" s="11"/>
      <c r="F26" s="12"/>
      <c r="G26" s="13">
        <f t="shared" si="0"/>
        <v>0</v>
      </c>
      <c r="H26" s="13">
        <f t="shared" si="1"/>
        <v>0</v>
      </c>
      <c r="I26" s="13">
        <f t="shared" si="2"/>
        <v>0</v>
      </c>
      <c r="J26" s="14"/>
    </row>
    <row r="27" spans="1:10" x14ac:dyDescent="0.25">
      <c r="A27" s="8">
        <v>19</v>
      </c>
      <c r="B27" s="9" t="s">
        <v>34</v>
      </c>
      <c r="C27" s="10">
        <v>20</v>
      </c>
      <c r="D27" s="8" t="s">
        <v>17</v>
      </c>
      <c r="E27" s="11"/>
      <c r="F27" s="12"/>
      <c r="G27" s="13">
        <f t="shared" si="0"/>
        <v>0</v>
      </c>
      <c r="H27" s="13">
        <f t="shared" si="1"/>
        <v>0</v>
      </c>
      <c r="I27" s="13">
        <f t="shared" si="2"/>
        <v>0</v>
      </c>
      <c r="J27" s="14"/>
    </row>
    <row r="28" spans="1:10" x14ac:dyDescent="0.25">
      <c r="A28" s="8">
        <v>20</v>
      </c>
      <c r="B28" s="9" t="s">
        <v>35</v>
      </c>
      <c r="C28" s="10">
        <v>25</v>
      </c>
      <c r="D28" s="8" t="s">
        <v>17</v>
      </c>
      <c r="E28" s="11"/>
      <c r="F28" s="12"/>
      <c r="G28" s="13">
        <f t="shared" si="0"/>
        <v>0</v>
      </c>
      <c r="H28" s="13">
        <f t="shared" si="1"/>
        <v>0</v>
      </c>
      <c r="I28" s="13">
        <f t="shared" si="2"/>
        <v>0</v>
      </c>
      <c r="J28" s="14"/>
    </row>
    <row r="29" spans="1:10" x14ac:dyDescent="0.25">
      <c r="A29" s="8">
        <v>21</v>
      </c>
      <c r="B29" s="9" t="s">
        <v>36</v>
      </c>
      <c r="C29" s="10">
        <v>60</v>
      </c>
      <c r="D29" s="8" t="s">
        <v>17</v>
      </c>
      <c r="E29" s="11"/>
      <c r="F29" s="12"/>
      <c r="G29" s="13">
        <f t="shared" si="0"/>
        <v>0</v>
      </c>
      <c r="H29" s="13">
        <f t="shared" si="1"/>
        <v>0</v>
      </c>
      <c r="I29" s="13">
        <f t="shared" si="2"/>
        <v>0</v>
      </c>
      <c r="J29" s="14"/>
    </row>
    <row r="30" spans="1:10" x14ac:dyDescent="0.25">
      <c r="A30" s="8">
        <v>22</v>
      </c>
      <c r="B30" s="9" t="s">
        <v>37</v>
      </c>
      <c r="C30" s="10">
        <v>40</v>
      </c>
      <c r="D30" s="8" t="s">
        <v>17</v>
      </c>
      <c r="E30" s="11"/>
      <c r="F30" s="12"/>
      <c r="G30" s="13">
        <f t="shared" si="0"/>
        <v>0</v>
      </c>
      <c r="H30" s="13">
        <f t="shared" si="1"/>
        <v>0</v>
      </c>
      <c r="I30" s="13">
        <f t="shared" si="2"/>
        <v>0</v>
      </c>
      <c r="J30" s="14"/>
    </row>
    <row r="31" spans="1:10" x14ac:dyDescent="0.25">
      <c r="A31" s="8">
        <v>23</v>
      </c>
      <c r="B31" s="9" t="s">
        <v>38</v>
      </c>
      <c r="C31" s="10">
        <v>80</v>
      </c>
      <c r="D31" s="8" t="s">
        <v>17</v>
      </c>
      <c r="E31" s="11"/>
      <c r="F31" s="12"/>
      <c r="G31" s="13">
        <f t="shared" si="0"/>
        <v>0</v>
      </c>
      <c r="H31" s="13">
        <f t="shared" si="1"/>
        <v>0</v>
      </c>
      <c r="I31" s="13">
        <f t="shared" si="2"/>
        <v>0</v>
      </c>
      <c r="J31" s="14"/>
    </row>
    <row r="32" spans="1:10" x14ac:dyDescent="0.25">
      <c r="A32" s="8">
        <v>24</v>
      </c>
      <c r="B32" s="16" t="s">
        <v>39</v>
      </c>
      <c r="C32" s="10">
        <v>10</v>
      </c>
      <c r="D32" s="8" t="s">
        <v>17</v>
      </c>
      <c r="E32" s="11"/>
      <c r="F32" s="12"/>
      <c r="G32" s="13">
        <f t="shared" si="0"/>
        <v>0</v>
      </c>
      <c r="H32" s="13">
        <f t="shared" si="1"/>
        <v>0</v>
      </c>
      <c r="I32" s="13">
        <f t="shared" si="2"/>
        <v>0</v>
      </c>
      <c r="J32" s="14"/>
    </row>
    <row r="33" spans="1:10" x14ac:dyDescent="0.25">
      <c r="A33" s="17"/>
      <c r="B33" s="18" t="s">
        <v>40</v>
      </c>
      <c r="C33" s="19" t="s">
        <v>41</v>
      </c>
      <c r="D33" s="19" t="s">
        <v>41</v>
      </c>
      <c r="E33" s="19" t="s">
        <v>41</v>
      </c>
      <c r="F33" s="20" t="s">
        <v>41</v>
      </c>
      <c r="G33" s="21">
        <f>SUM(G9:G32)</f>
        <v>0</v>
      </c>
      <c r="H33" s="21">
        <f>SUM(H9:H32)</f>
        <v>0</v>
      </c>
      <c r="I33" s="21">
        <f>SUM(I9:I32)</f>
        <v>0</v>
      </c>
      <c r="J33" s="22">
        <f>SUM(J9:J32)</f>
        <v>0</v>
      </c>
    </row>
    <row r="35" spans="1:10" x14ac:dyDescent="0.25">
      <c r="A35" s="36" t="s">
        <v>44</v>
      </c>
      <c r="B35" s="36"/>
      <c r="C35" s="36"/>
      <c r="D35" s="36"/>
      <c r="E35" s="36"/>
      <c r="F35" s="36"/>
      <c r="G35" s="36"/>
      <c r="H35" s="36"/>
      <c r="I35" s="36"/>
      <c r="J35" s="36"/>
    </row>
    <row r="36" spans="1:10" x14ac:dyDescent="0.25">
      <c r="A36" s="37" t="s">
        <v>45</v>
      </c>
      <c r="B36" s="37"/>
      <c r="C36" s="37"/>
      <c r="D36" s="37"/>
      <c r="E36" s="37"/>
      <c r="F36" s="37"/>
      <c r="G36" s="37"/>
      <c r="H36" s="37"/>
      <c r="I36" s="37"/>
      <c r="J36" s="37"/>
    </row>
    <row r="37" spans="1:10" x14ac:dyDescent="0.25">
      <c r="A37" s="37" t="s">
        <v>46</v>
      </c>
      <c r="B37" s="37"/>
      <c r="C37" s="37"/>
      <c r="D37" s="37"/>
      <c r="E37" s="37"/>
      <c r="F37" s="37"/>
      <c r="G37" s="37"/>
      <c r="H37" s="37"/>
      <c r="I37" s="37"/>
      <c r="J37" s="37"/>
    </row>
    <row r="38" spans="1:10" x14ac:dyDescent="0.25">
      <c r="A38" s="38" t="s">
        <v>47</v>
      </c>
      <c r="B38" s="38"/>
      <c r="C38" s="38"/>
      <c r="D38" s="38"/>
      <c r="E38" s="38"/>
      <c r="F38" s="38"/>
      <c r="G38" s="38"/>
      <c r="H38" s="38"/>
      <c r="I38" s="38"/>
      <c r="J38" s="38"/>
    </row>
    <row r="39" spans="1:10" x14ac:dyDescent="0.25">
      <c r="A39" s="38" t="s">
        <v>48</v>
      </c>
      <c r="B39" s="38"/>
      <c r="C39" s="38"/>
      <c r="D39" s="38"/>
      <c r="E39" s="38"/>
      <c r="F39" s="38"/>
      <c r="G39" s="38"/>
      <c r="H39" s="38"/>
      <c r="I39" s="38"/>
      <c r="J39" s="38"/>
    </row>
    <row r="40" spans="1:10" x14ac:dyDescent="0.25">
      <c r="A40" s="39" t="s">
        <v>49</v>
      </c>
      <c r="B40" s="40"/>
      <c r="C40" s="40"/>
      <c r="D40" s="40"/>
      <c r="E40" s="40"/>
      <c r="F40" s="41"/>
      <c r="G40" s="40"/>
      <c r="H40" s="40"/>
      <c r="I40" s="40"/>
      <c r="J40" s="40"/>
    </row>
    <row r="41" spans="1:10" x14ac:dyDescent="0.25">
      <c r="A41" s="38" t="s">
        <v>50</v>
      </c>
      <c r="B41" s="38"/>
      <c r="C41" s="38"/>
      <c r="D41" s="38"/>
      <c r="E41" s="38"/>
      <c r="F41" s="38"/>
      <c r="G41" s="38"/>
      <c r="H41" s="38"/>
      <c r="I41" s="38"/>
      <c r="J41" s="38"/>
    </row>
    <row r="42" spans="1:10" x14ac:dyDescent="0.25">
      <c r="A42" s="42" t="s">
        <v>51</v>
      </c>
      <c r="B42" s="42"/>
      <c r="C42" s="42"/>
      <c r="D42" s="42"/>
      <c r="E42" s="42"/>
      <c r="F42" s="42"/>
      <c r="G42" s="42"/>
      <c r="H42" s="42"/>
      <c r="I42" s="42"/>
      <c r="J42" s="42"/>
    </row>
    <row r="43" spans="1:10" ht="40.5" customHeight="1" x14ac:dyDescent="0.25">
      <c r="A43" s="43" t="s">
        <v>52</v>
      </c>
      <c r="B43" s="43"/>
      <c r="C43" s="43"/>
      <c r="D43" s="43"/>
      <c r="E43" s="43"/>
      <c r="F43" s="43"/>
      <c r="G43" s="43"/>
      <c r="H43" s="43"/>
      <c r="I43" s="43"/>
      <c r="J43" s="43"/>
    </row>
    <row r="44" spans="1:10" x14ac:dyDescent="0.25">
      <c r="A44" s="44"/>
      <c r="B44" s="44"/>
      <c r="C44" s="44"/>
      <c r="D44" s="44"/>
      <c r="E44" s="44"/>
      <c r="F44" s="44"/>
      <c r="G44" s="44"/>
      <c r="H44" s="44"/>
      <c r="I44" s="44"/>
      <c r="J44" s="44"/>
    </row>
    <row r="45" spans="1:10" x14ac:dyDescent="0.25">
      <c r="A45" s="45" t="s">
        <v>53</v>
      </c>
      <c r="B45" s="46"/>
      <c r="C45" s="47"/>
      <c r="D45" s="45"/>
      <c r="E45" s="45"/>
      <c r="F45" s="48"/>
      <c r="G45" s="45"/>
      <c r="H45" s="45"/>
      <c r="I45" s="45"/>
      <c r="J45" s="45"/>
    </row>
  </sheetData>
  <mergeCells count="11">
    <mergeCell ref="A39:J39"/>
    <mergeCell ref="A41:J41"/>
    <mergeCell ref="A42:J42"/>
    <mergeCell ref="A43:J43"/>
    <mergeCell ref="A1:C1"/>
    <mergeCell ref="A35:J35"/>
    <mergeCell ref="A36:J36"/>
    <mergeCell ref="A37:J37"/>
    <mergeCell ref="A38:J38"/>
    <mergeCell ref="A4:J4"/>
    <mergeCell ref="A8:J8"/>
  </mergeCells>
  <dataValidations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9:J32" xr:uid="{D6E6D798-103F-449D-837A-4684EB34BFD2}">
      <formula1>1</formula1>
    </dataValidation>
  </dataValidations>
  <pageMargins left="0.25" right="0.25" top="0.75" bottom="0.75" header="0.3" footer="0.3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Hedvika K</dc:creator>
  <cp:lastModifiedBy>Sanela Mlakar</cp:lastModifiedBy>
  <cp:lastPrinted>2022-12-07T11:34:54Z</cp:lastPrinted>
  <dcterms:created xsi:type="dcterms:W3CDTF">2022-12-06T15:05:25Z</dcterms:created>
  <dcterms:modified xsi:type="dcterms:W3CDTF">2022-12-07T11:35:56Z</dcterms:modified>
</cp:coreProperties>
</file>